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nk Reconciliation — Oct 2024" sheetId="1" state="visible" r:id="rId3"/>
    <sheet name="Trial Balance" sheetId="2" state="visible" r:id="rId4"/>
    <sheet name="Cowork Demo Instructions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<sst xmlns="http://schemas.openxmlformats.org/spreadsheetml/2006/main" count="73" uniqueCount="72">
  <si>
    <t xml:space="preserve">MERIDIAN PROFESSIONAL SERVICES, LLC</t>
  </si>
  <si>
    <t xml:space="preserve">Bank Reconciliation — Operating Account  |  October 31, 2024</t>
  </si>
  <si>
    <t xml:space="preserve">Description</t>
  </si>
  <si>
    <t xml:space="preserve">Amount ($)</t>
  </si>
  <si>
    <t xml:space="preserve">Notes</t>
  </si>
  <si>
    <t xml:space="preserve">BALANCE PER BANK STATEMENT</t>
  </si>
  <si>
    <t xml:space="preserve">Bank Statement Ending Balance (Oct 31)</t>
  </si>
  <si>
    <t xml:space="preserve">Per October bank statement — page 1</t>
  </si>
  <si>
    <t xml:space="preserve">  Add: Deposits in Transit</t>
  </si>
  <si>
    <t xml:space="preserve">Check #4421 deposited 10/31 — cleared 11/2</t>
  </si>
  <si>
    <t xml:space="preserve">  Less: Outstanding Checks</t>
  </si>
  <si>
    <t xml:space="preserve">Checks #4418, #4419 — see listing below</t>
  </si>
  <si>
    <t xml:space="preserve">Adjusted Bank Balance</t>
  </si>
  <si>
    <t xml:space="preserve">← Cowork populates this cell</t>
  </si>
  <si>
    <t xml:space="preserve">BALANCE PER GENERAL LEDGER</t>
  </si>
  <si>
    <t xml:space="preserve">GL Balance — Cash Account (Oct 31)</t>
  </si>
  <si>
    <t xml:space="preserve">← Pull from Trial Balance tab cell F12</t>
  </si>
  <si>
    <t xml:space="preserve">  Add: Interest Income Earned</t>
  </si>
  <si>
    <t xml:space="preserve">Not yet recorded in GL — bank memo</t>
  </si>
  <si>
    <t xml:space="preserve">  Less: Bank Service Charges</t>
  </si>
  <si>
    <t xml:space="preserve">Monthly maintenance fee</t>
  </si>
  <si>
    <t xml:space="preserve">Adjusted GL Balance</t>
  </si>
  <si>
    <t xml:space="preserve">VARIANCE ANALYSIS</t>
  </si>
  <si>
    <t xml:space="preserve">Variance (Adjusted Bank vs. Adjusted GL)</t>
  </si>
  <si>
    <t xml:space="preserve">⚠ Highlight RED if &gt; $500 — review required</t>
  </si>
  <si>
    <t xml:space="preserve">RECONCILING ITEMS DETAIL</t>
  </si>
  <si>
    <t xml:space="preserve">  Check #4418 — Apex Suppliers invoice 10/28</t>
  </si>
  <si>
    <t xml:space="preserve">Oct 2024 — outstanding at 10/31</t>
  </si>
  <si>
    <t xml:space="preserve">  Check #4419 — Facilities Group rent</t>
  </si>
  <si>
    <t xml:space="preserve">Nov rent paid early — outstanding</t>
  </si>
  <si>
    <t xml:space="preserve">  Deposit in Transit — Client ABC wire</t>
  </si>
  <si>
    <t xml:space="preserve">Cleared 11/2 per bank confirm</t>
  </si>
  <si>
    <t xml:space="preserve">  Interest Income — Oct accrual</t>
  </si>
  <si>
    <t xml:space="preserve">Per bank statement Oct 31</t>
  </si>
  <si>
    <t xml:space="preserve">  Bank Fee — Monthly maintenance</t>
  </si>
  <si>
    <t xml:space="preserve">Auto-debit per fee schedule</t>
  </si>
  <si>
    <t xml:space="preserve">Total Reconciling Items</t>
  </si>
  <si>
    <t xml:space="preserve">Prepared by: _________________________   Date: ________________   Reviewed by: _________________________   Date: ________________</t>
  </si>
  <si>
    <t xml:space="preserve">Trial Balance Reference — October 31, 2024</t>
  </si>
  <si>
    <t xml:space="preserve">Account</t>
  </si>
  <si>
    <t xml:space="preserve">Balance ($)</t>
  </si>
  <si>
    <t xml:space="preserve">Cash — Operating Account</t>
  </si>
  <si>
    <t xml:space="preserve">Accounts Receivable</t>
  </si>
  <si>
    <t xml:space="preserve">Prepaid Expenses</t>
  </si>
  <si>
    <t xml:space="preserve">Property &amp; Equipment (net)</t>
  </si>
  <si>
    <t xml:space="preserve">Accounts Payable</t>
  </si>
  <si>
    <t xml:space="preserve">Accrued Liabilities</t>
  </si>
  <si>
    <t xml:space="preserve">Deferred Revenue</t>
  </si>
  <si>
    <t xml:space="preserve">Long-Term Debt</t>
  </si>
  <si>
    <t xml:space="preserve">Equity</t>
  </si>
  <si>
    <t xml:space="preserve">Revenue — Services (YTD)</t>
  </si>
  <si>
    <t xml:space="preserve">Total Cash — Per GL (Cell F12)</t>
  </si>
  <si>
    <t xml:space="preserve">← This is cell F12 referenced in Cowork demo</t>
  </si>
  <si>
    <t xml:space="preserve">Cowork Demo — Step by Step</t>
  </si>
  <si>
    <t xml:space="preserve">Step</t>
  </si>
  <si>
    <t xml:space="preserve">Action</t>
  </si>
  <si>
    <t xml:space="preserve">1</t>
  </si>
  <si>
    <t xml:space="preserve">Open Claude Cowork on your desktop</t>
  </si>
  <si>
    <t xml:space="preserve">2</t>
  </si>
  <si>
    <t xml:space="preserve">Use the instruction: 'Open the bank statement PDF in my Downloads folder named October_Bank_Statement.pdf. Extract the ending balance on the last page.'</t>
  </si>
  <si>
    <t xml:space="preserve">3</t>
  </si>
  <si>
    <t xml:space="preserve">Cowork reads the PDF — the bank balance ($284,350) appears in its response</t>
  </si>
  <si>
    <t xml:space="preserve">4</t>
  </si>
  <si>
    <t xml:space="preserve">Next instruction: 'Open Bank_Rec_Template.xlsx on my Desktop. Enter the bank balance in cell B5, and the GL balance from the Trial Balance tab cell F12 in cell B11.'</t>
  </si>
  <si>
    <t xml:space="preserve">5</t>
  </si>
  <si>
    <t xml:space="preserve">Cowork navigates to the file and populates both cells</t>
  </si>
  <si>
    <t xml:space="preserve">6</t>
  </si>
  <si>
    <t xml:space="preserve">Final instruction: 'If the variance in cell B17 is greater than $500, highlight B17 in yellow and add a comment: Reconciling items required — review with Controller.'</t>
  </si>
  <si>
    <t xml:space="preserve">7</t>
  </si>
  <si>
    <t xml:space="preserve">Show the variance ($2,425) highlights in yellow — the reconciling items explain it</t>
  </si>
  <si>
    <t xml:space="preserve">8</t>
  </si>
  <si>
    <t xml:space="preserve">Debrief: this workflow normally takes 15–20 minutes manually. Cowork does it in 2 minutes.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</si>
</sst>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\$#,##0;&quot;($&quot;#,##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3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00000"/>
      <name val="Arial"/>
      <family val="0"/>
      <charset val="1"/>
    </font>
    <font>
      <sz val="10"/>
      <color rgb="FF0000CC"/>
      <name val="Arial"/>
      <family val="0"/>
      <charset val="1"/>
    </font>
    <font>
      <i val="true"/>
      <sz val="9"/>
      <color rgb="FF888888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0"/>
      <color rgb="FF0D2B5E"/>
      <name val="Arial"/>
      <family val="0"/>
      <charset val="1"/>
    </font>
    <font>
      <b val="true"/>
      <sz val="10"/>
      <color rgb="FF7A4A00"/>
      <name val="Arial"/>
      <family val="0"/>
      <charset val="1"/>
    </font>
    <font>
      <i val="true"/>
      <sz val="9"/>
      <color rgb="FF666666"/>
      <name val="Arial"/>
      <family val="0"/>
      <charset val="1"/>
    </font>
    <font>
      <b val="true"/>
      <sz val="12"/>
      <color rgb="FFFFFFFF"/>
      <name val="Arial"/>
      <family val="0"/>
      <charset val="1"/>
    </font>
    <font>
      <b val="true"/>
      <sz val="10"/>
      <color rgb="FF1E5FAA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0D2B5E"/>
        <bgColor rgb="FF333333"/>
      </patternFill>
    </fill>
    <fill>
      <patternFill patternType="solid">
        <fgColor rgb="FF1E5FAA"/>
        <bgColor rgb="FF3366FF"/>
      </patternFill>
    </fill>
    <fill>
      <patternFill patternType="solid">
        <fgColor rgb="FFFFFFFF"/>
        <bgColor rgb="FFF5F5F5"/>
      </patternFill>
    </fill>
    <fill>
      <patternFill patternType="solid">
        <fgColor rgb="FFF5F5F5"/>
        <bgColor rgb="FFFFFFFF"/>
      </patternFill>
    </fill>
    <fill>
      <patternFill patternType="solid">
        <fgColor rgb="FFFFFACC"/>
        <bgColor rgb="FFF5F5F5"/>
      </patternFill>
    </fill>
    <fill>
      <patternFill patternType="solid">
        <fgColor rgb="FF1B6B3A"/>
        <bgColor rgb="FF00808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4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5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1" fillId="5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12" fillId="6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7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6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1B6B3A"/>
      <rgbColor rgb="FF000080"/>
      <rgbColor rgb="FF808000"/>
      <rgbColor rgb="FF800080"/>
      <rgbColor rgb="FF008080"/>
      <rgbColor rgb="FFC0C0C0"/>
      <rgbColor rgb="FF888888"/>
      <rgbColor rgb="FF9999FF"/>
      <rgbColor rgb="FF993366"/>
      <rgbColor rgb="FFFFFACC"/>
      <rgbColor rgb="FFF5F5F5"/>
      <rgbColor rgb="FF660066"/>
      <rgbColor rgb="FFFF8080"/>
      <rgbColor rgb="FF1E5FAA"/>
      <rgbColor rgb="FFD0D0D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D2B5E"/>
      <rgbColor rgb="FF339966"/>
      <rgbColor rgb="FF003300"/>
      <rgbColor rgb="FF333300"/>
      <rgbColor rgb="FF7A4A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sharedStrings" Target="sharedStrings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C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8"/>
    <col collapsed="false" customWidth="true" hidden="false" outlineLevel="0" max="3" min="2" style="0" width="20"/>
  </cols>
  <sheetData>
    <row r="1" customFormat="false" ht="27.75" hidden="false" customHeight="true" outlineLevel="0" collapsed="false">
      <c r="A1" s="1" t="s">
        <v>0</v>
      </c>
      <c r="B1" s="1"/>
      <c r="C1" s="1"/>
    </row>
    <row r="2" customFormat="false" ht="21.75" hidden="false" customHeight="true" outlineLevel="0" collapsed="false">
      <c r="A2" s="2" t="s">
        <v>1</v>
      </c>
      <c r="B2" s="2"/>
      <c r="C2" s="2"/>
    </row>
    <row r="3" customFormat="false" ht="19.5" hidden="false" customHeight="true" outlineLevel="0" collapsed="false">
      <c r="A3" s="3" t="s">
        <v>2</v>
      </c>
      <c r="B3" s="3" t="s">
        <v>3</v>
      </c>
      <c r="C3" s="3" t="s">
        <v>4</v>
      </c>
    </row>
    <row r="4" customFormat="false" ht="18" hidden="false" customHeight="true" outlineLevel="0" collapsed="false">
      <c r="A4" s="4" t="s">
        <v>5</v>
      </c>
      <c r="B4" s="4"/>
      <c r="C4" s="4"/>
    </row>
    <row r="5" customFormat="false" ht="18" hidden="false" customHeight="true" outlineLevel="0" collapsed="false">
      <c r="A5" s="5" t="s">
        <v>6</v>
      </c>
      <c r="B5" s="6" t="n">
        <v>284350</v>
      </c>
      <c r="C5" s="7" t="s">
        <v>7</v>
      </c>
    </row>
    <row r="6" customFormat="false" ht="18" hidden="false" customHeight="true" outlineLevel="0" collapsed="false">
      <c r="A6" s="5" t="s">
        <v>8</v>
      </c>
      <c r="B6" s="6" t="n">
        <v>8200</v>
      </c>
      <c r="C6" s="7" t="s">
        <v>9</v>
      </c>
    </row>
    <row r="7" customFormat="false" ht="18" hidden="false" customHeight="true" outlineLevel="0" collapsed="false">
      <c r="A7" s="5" t="s">
        <v>10</v>
      </c>
      <c r="B7" s="6" t="n">
        <v>-12750</v>
      </c>
      <c r="C7" s="7" t="s">
        <v>11</v>
      </c>
    </row>
    <row r="8" customFormat="false" ht="18" hidden="false" customHeight="true" outlineLevel="0" collapsed="false">
      <c r="A8" s="8" t="s">
        <v>12</v>
      </c>
      <c r="B8" s="9" t="n">
        <f aca="false">B5+B6+B7</f>
        <v>279800</v>
      </c>
      <c r="C8" s="7" t="s">
        <v>13</v>
      </c>
    </row>
    <row r="9" customFormat="false" ht="9.75" hidden="false" customHeight="true" outlineLevel="0" collapsed="false"/>
    <row r="10" customFormat="false" ht="18" hidden="false" customHeight="true" outlineLevel="0" collapsed="false">
      <c r="A10" s="4" t="s">
        <v>14</v>
      </c>
      <c r="B10" s="4"/>
      <c r="C10" s="4"/>
    </row>
    <row r="11" customFormat="false" ht="18" hidden="false" customHeight="true" outlineLevel="0" collapsed="false">
      <c r="A11" s="5" t="s">
        <v>15</v>
      </c>
      <c r="B11" s="6"/>
      <c r="C11" s="7" t="s">
        <v>16</v>
      </c>
    </row>
    <row r="12" customFormat="false" ht="18" hidden="false" customHeight="true" outlineLevel="0" collapsed="false">
      <c r="A12" s="5" t="s">
        <v>17</v>
      </c>
      <c r="B12" s="6" t="n">
        <v>210</v>
      </c>
      <c r="C12" s="7" t="s">
        <v>18</v>
      </c>
    </row>
    <row r="13" customFormat="false" ht="18" hidden="false" customHeight="true" outlineLevel="0" collapsed="false">
      <c r="A13" s="5" t="s">
        <v>19</v>
      </c>
      <c r="B13" s="6" t="n">
        <v>-85</v>
      </c>
      <c r="C13" s="7" t="s">
        <v>20</v>
      </c>
    </row>
    <row r="14" customFormat="false" ht="18" hidden="false" customHeight="true" outlineLevel="0" collapsed="false">
      <c r="A14" s="8" t="s">
        <v>21</v>
      </c>
      <c r="B14" s="9" t="n">
        <f aca="false">B11+B12+B13</f>
        <v>125</v>
      </c>
      <c r="C14" s="7" t="s">
        <v>13</v>
      </c>
    </row>
    <row r="15" customFormat="false" ht="9.75" hidden="false" customHeight="true" outlineLevel="0" collapsed="false"/>
    <row r="16" customFormat="false" ht="18" hidden="false" customHeight="true" outlineLevel="0" collapsed="false">
      <c r="A16" s="10" t="s">
        <v>22</v>
      </c>
      <c r="B16" s="10"/>
      <c r="C16" s="10"/>
    </row>
    <row r="17" customFormat="false" ht="18" hidden="false" customHeight="true" outlineLevel="0" collapsed="false">
      <c r="A17" s="8" t="s">
        <v>23</v>
      </c>
      <c r="B17" s="11" t="n">
        <f aca="false">B8-B14</f>
        <v>279675</v>
      </c>
      <c r="C17" s="7" t="s">
        <v>24</v>
      </c>
    </row>
    <row r="18" customFormat="false" ht="9.75" hidden="false" customHeight="true" outlineLevel="0" collapsed="false"/>
    <row r="19" customFormat="false" ht="18" hidden="false" customHeight="true" outlineLevel="0" collapsed="false">
      <c r="A19" s="12" t="s">
        <v>25</v>
      </c>
      <c r="B19" s="12"/>
      <c r="C19" s="12"/>
    </row>
    <row r="20" customFormat="false" ht="18" hidden="false" customHeight="true" outlineLevel="0" collapsed="false">
      <c r="A20" s="5" t="s">
        <v>26</v>
      </c>
      <c r="B20" s="6" t="n">
        <v>-8400</v>
      </c>
      <c r="C20" s="7" t="s">
        <v>27</v>
      </c>
    </row>
    <row r="21" customFormat="false" ht="18" hidden="false" customHeight="true" outlineLevel="0" collapsed="false">
      <c r="A21" s="5" t="s">
        <v>28</v>
      </c>
      <c r="B21" s="6" t="n">
        <v>-4350</v>
      </c>
      <c r="C21" s="7" t="s">
        <v>29</v>
      </c>
    </row>
    <row r="22" customFormat="false" ht="18" hidden="false" customHeight="true" outlineLevel="0" collapsed="false">
      <c r="A22" s="5" t="s">
        <v>30</v>
      </c>
      <c r="B22" s="6" t="n">
        <v>8200</v>
      </c>
      <c r="C22" s="7" t="s">
        <v>31</v>
      </c>
    </row>
    <row r="23" customFormat="false" ht="18" hidden="false" customHeight="true" outlineLevel="0" collapsed="false">
      <c r="A23" s="5" t="s">
        <v>32</v>
      </c>
      <c r="B23" s="6" t="n">
        <v>210</v>
      </c>
      <c r="C23" s="7" t="s">
        <v>33</v>
      </c>
    </row>
    <row r="24" customFormat="false" ht="18" hidden="false" customHeight="true" outlineLevel="0" collapsed="false">
      <c r="A24" s="5" t="s">
        <v>34</v>
      </c>
      <c r="B24" s="6" t="n">
        <v>-85</v>
      </c>
      <c r="C24" s="7" t="s">
        <v>35</v>
      </c>
    </row>
    <row r="25" customFormat="false" ht="18" hidden="false" customHeight="true" outlineLevel="0" collapsed="false">
      <c r="A25" s="8" t="s">
        <v>36</v>
      </c>
      <c r="B25" s="9" t="n">
        <f aca="false">SUM(B20:B24)</f>
        <v>-4425</v>
      </c>
      <c r="C25" s="7"/>
    </row>
    <row r="27" customFormat="false" ht="13.5" hidden="false" customHeight="true" outlineLevel="0" collapsed="false">
      <c r="A27" s="13" t="s">
        <v>37</v>
      </c>
      <c r="B27" s="13"/>
      <c r="C27" s="13"/>
    </row>
  </sheetData>
  <mergeCells count="7">
    <mergeCell ref="A1:C1"/>
    <mergeCell ref="A2:C2"/>
    <mergeCell ref="A4:C4"/>
    <mergeCell ref="A10:C10"/>
    <mergeCell ref="A16:C16"/>
    <mergeCell ref="A19:C19"/>
    <mergeCell ref="A27:C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2" min="2" style="0" width="16"/>
  </cols>
  <sheetData>
    <row r="1" customFormat="false" ht="15" hidden="false" customHeight="false" outlineLevel="0" collapsed="false">
      <c r="A1" s="14" t="s">
        <v>38</v>
      </c>
      <c r="B1" s="14"/>
    </row>
    <row r="2" customFormat="false" ht="15" hidden="false" customHeight="false" outlineLevel="0" collapsed="false">
      <c r="A2" s="15" t="s">
        <v>39</v>
      </c>
      <c r="B2" s="16" t="s">
        <v>40</v>
      </c>
    </row>
    <row r="3" customFormat="false" ht="15" hidden="false" customHeight="false" outlineLevel="0" collapsed="false">
      <c r="A3" s="17" t="s">
        <v>41</v>
      </c>
      <c r="B3" s="18" t="n">
        <v>279925</v>
      </c>
    </row>
    <row r="4" customFormat="false" ht="15" hidden="false" customHeight="false" outlineLevel="0" collapsed="false">
      <c r="A4" s="17" t="s">
        <v>42</v>
      </c>
      <c r="B4" s="18" t="n">
        <v>342800</v>
      </c>
    </row>
    <row r="5" customFormat="false" ht="15" hidden="false" customHeight="false" outlineLevel="0" collapsed="false">
      <c r="A5" s="17" t="s">
        <v>43</v>
      </c>
      <c r="B5" s="18" t="n">
        <v>48200</v>
      </c>
    </row>
    <row r="6" customFormat="false" ht="15" hidden="false" customHeight="false" outlineLevel="0" collapsed="false">
      <c r="A6" s="17" t="s">
        <v>44</v>
      </c>
      <c r="B6" s="18" t="n">
        <v>186400</v>
      </c>
    </row>
    <row r="7" customFormat="false" ht="15" hidden="false" customHeight="false" outlineLevel="0" collapsed="false">
      <c r="A7" s="17" t="s">
        <v>45</v>
      </c>
      <c r="B7" s="18" t="n">
        <v>94300</v>
      </c>
    </row>
    <row r="8" customFormat="false" ht="15" hidden="false" customHeight="false" outlineLevel="0" collapsed="false">
      <c r="A8" s="17" t="s">
        <v>46</v>
      </c>
      <c r="B8" s="18" t="n">
        <v>62100</v>
      </c>
    </row>
    <row r="9" customFormat="false" ht="15" hidden="false" customHeight="false" outlineLevel="0" collapsed="false">
      <c r="A9" s="17" t="s">
        <v>47</v>
      </c>
      <c r="B9" s="18" t="n">
        <v>38500</v>
      </c>
    </row>
    <row r="10" customFormat="false" ht="15" hidden="false" customHeight="false" outlineLevel="0" collapsed="false">
      <c r="A10" s="17" t="s">
        <v>48</v>
      </c>
      <c r="B10" s="18" t="n">
        <v>250000</v>
      </c>
    </row>
    <row r="11" customFormat="false" ht="15" hidden="false" customHeight="false" outlineLevel="0" collapsed="false">
      <c r="A11" s="17" t="s">
        <v>49</v>
      </c>
      <c r="B11" s="18" t="n">
        <v>412425</v>
      </c>
    </row>
    <row r="12" customFormat="false" ht="15" hidden="false" customHeight="false" outlineLevel="0" collapsed="false">
      <c r="A12" s="17" t="s">
        <v>50</v>
      </c>
      <c r="B12" s="18" t="n">
        <v>18420000</v>
      </c>
    </row>
    <row r="13" customFormat="false" ht="15" hidden="false" customHeight="false" outlineLevel="0" collapsed="false">
      <c r="A13" s="19" t="s">
        <v>51</v>
      </c>
      <c r="B13" s="11" t="n">
        <v>279925</v>
      </c>
    </row>
    <row r="14" customFormat="false" ht="15" hidden="false" customHeight="false" outlineLevel="0" collapsed="false">
      <c r="A14" s="20" t="s">
        <v>52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65"/>
  </cols>
  <sheetData>
    <row r="1" customFormat="false" ht="16.15" hidden="false" customHeight="false" outlineLevel="0" collapsed="false">
      <c r="A1" s="1" t="s">
        <v>53</v>
      </c>
      <c r="B1" s="1"/>
    </row>
    <row r="2" customFormat="false" ht="19.5" hidden="false" customHeight="true" outlineLevel="0" collapsed="false">
      <c r="A2" s="21" t="s">
        <v>54</v>
      </c>
      <c r="B2" s="22" t="s">
        <v>55</v>
      </c>
    </row>
    <row r="3" customFormat="false" ht="19.5" hidden="false" customHeight="true" outlineLevel="0" collapsed="false">
      <c r="A3" s="23" t="s">
        <v>56</v>
      </c>
      <c r="B3" s="24" t="s">
        <v>57</v>
      </c>
    </row>
    <row r="4" customFormat="false" ht="36" hidden="false" customHeight="true" outlineLevel="0" collapsed="false">
      <c r="A4" s="23" t="s">
        <v>58</v>
      </c>
      <c r="B4" s="25" t="s">
        <v>59</v>
      </c>
    </row>
    <row r="5" customFormat="false" ht="36" hidden="false" customHeight="true" outlineLevel="0" collapsed="false">
      <c r="A5" s="23" t="s">
        <v>60</v>
      </c>
      <c r="B5" s="24" t="s">
        <v>61</v>
      </c>
    </row>
    <row r="6" customFormat="false" ht="36" hidden="false" customHeight="true" outlineLevel="0" collapsed="false">
      <c r="A6" s="23" t="s">
        <v>62</v>
      </c>
      <c r="B6" s="25" t="s">
        <v>63</v>
      </c>
    </row>
    <row r="7" customFormat="false" ht="19.5" hidden="false" customHeight="true" outlineLevel="0" collapsed="false">
      <c r="A7" s="23" t="s">
        <v>64</v>
      </c>
      <c r="B7" s="24" t="s">
        <v>65</v>
      </c>
    </row>
    <row r="8" customFormat="false" ht="36" hidden="false" customHeight="true" outlineLevel="0" collapsed="false">
      <c r="A8" s="23" t="s">
        <v>66</v>
      </c>
      <c r="B8" s="25" t="s">
        <v>67</v>
      </c>
    </row>
    <row r="9" customFormat="false" ht="36" hidden="false" customHeight="true" outlineLevel="0" collapsed="false">
      <c r="A9" s="23" t="s">
        <v>68</v>
      </c>
      <c r="B9" s="24" t="s">
        <v>69</v>
      </c>
    </row>
    <row r="10" customFormat="false" ht="36" hidden="false" customHeight="true" outlineLevel="0" collapsed="false">
      <c r="A10" s="23" t="s">
        <v>70</v>
      </c>
      <c r="B10" s="25" t="s">
        <v>71</v>
      </c>
    </row>
  </sheetData>
  <mergeCells count="1">
    <mergeCell ref="A1:B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606425B0-F563-4586-835B-AC7B3AA88EF9}"/>
</file>

<file path=customXml/itemProps2.xml><?xml version="1.0" encoding="utf-8"?>
<ds:datastoreItem xmlns:ds="http://schemas.openxmlformats.org/officeDocument/2006/customXml" ds:itemID="{80A254B9-9406-4B79-8655-00343EF95EB8}"/>
</file>

<file path=customXml/itemProps3.xml><?xml version="1.0" encoding="utf-8"?>
<ds:datastoreItem xmlns:ds="http://schemas.openxmlformats.org/officeDocument/2006/customXml" ds:itemID="{BFF554E7-E9D8-4EBC-83F6-46FD4476CA17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2026-06-01T22:32:55Z</dcterms:created>
  <dcterms:modified xsi:type="dcterms:W3CDTF">2026-06-01T22:32:55Z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